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codeName="ThisWorkbook" defaultThemeVersion="124226"/>
  <mc:AlternateContent xmlns:mc="http://schemas.openxmlformats.org/markup-compatibility/2006">
    <mc:Choice Requires="x15">
      <x15ac:absPath xmlns:x15ac="http://schemas.microsoft.com/office/spreadsheetml/2010/11/ac" url="A:\2 - Achats\1. MARCHES + 40\2026\2026-01_Rédaction CR CA (SG)\00-PREPARATION\02-DCE\"/>
    </mc:Choice>
  </mc:AlternateContent>
  <xr:revisionPtr revIDLastSave="0" documentId="13_ncr:1_{E13BF63F-EE73-4A0F-801A-9779102E5E7F}" xr6:coauthVersionLast="47" xr6:coauthVersionMax="47" xr10:uidLastSave="{00000000-0000-0000-0000-000000000000}"/>
  <bookViews>
    <workbookView xWindow="-108" yWindow="-108" windowWidth="23256" windowHeight="12456" xr2:uid="{00000000-000D-0000-FFFF-FFFF00000000}"/>
  </bookViews>
  <sheets>
    <sheet name="BPU " sheetId="7" r:id="rId1"/>
    <sheet name="DQE" sheetId="9" r:id="rId2"/>
  </sheets>
  <definedNames>
    <definedName name="_xlnm.Print_Titles" localSheetId="0">'BPU '!#REF!</definedName>
    <definedName name="_xlnm.Print_Titles" localSheetId="1">DQE!#REF!</definedName>
    <definedName name="_xlnm.Print_Area" localSheetId="0">'BPU '!$B$1:$D$20</definedName>
    <definedName name="_xlnm.Print_Area" localSheetId="1">DQE!$B$1:$E$16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7" i="9" l="1"/>
  <c r="F13" i="9"/>
  <c r="F12" i="9"/>
  <c r="F11" i="9"/>
  <c r="F9" i="9"/>
  <c r="F10" i="7"/>
  <c r="F9" i="7"/>
  <c r="E9" i="7"/>
  <c r="E10" i="7"/>
  <c r="D10" i="9"/>
  <c r="D9" i="9"/>
  <c r="F10" i="9"/>
  <c r="C9" i="9"/>
  <c r="B9" i="9"/>
  <c r="B10" i="9"/>
  <c r="C6" i="9"/>
  <c r="C7" i="9"/>
  <c r="C8" i="9"/>
  <c r="C10" i="9"/>
  <c r="C5" i="9"/>
  <c r="F7" i="7"/>
  <c r="E7" i="7"/>
  <c r="D6" i="9"/>
  <c r="F6" i="9" s="1"/>
  <c r="D7" i="9"/>
  <c r="F7" i="9" s="1"/>
  <c r="D8" i="9"/>
  <c r="F8" i="9" s="1"/>
  <c r="B6" i="9"/>
  <c r="B8" i="9"/>
  <c r="F6" i="7"/>
  <c r="E6" i="7"/>
  <c r="B5" i="9"/>
  <c r="F8" i="7"/>
  <c r="E8" i="7"/>
  <c r="E5" i="7"/>
  <c r="D5" i="9"/>
  <c r="F5" i="9" s="1"/>
  <c r="F5" i="7"/>
</calcChain>
</file>

<file path=xl/sharedStrings.xml><?xml version="1.0" encoding="utf-8"?>
<sst xmlns="http://schemas.openxmlformats.org/spreadsheetml/2006/main" count="33" uniqueCount="26">
  <si>
    <t>CCTP</t>
  </si>
  <si>
    <t>Prestations</t>
  </si>
  <si>
    <t>Unité</t>
  </si>
  <si>
    <t>Prix unitaire
 en € HT</t>
  </si>
  <si>
    <t>Forfait</t>
  </si>
  <si>
    <t>Montant total en € HT 
(colonne D*colonne E)</t>
  </si>
  <si>
    <t>Montant total en € HT</t>
  </si>
  <si>
    <t>Montant TVA (au taux de 20%)</t>
  </si>
  <si>
    <t>Montant total en € TTC</t>
  </si>
  <si>
    <t>Prix unitaire € TTC</t>
  </si>
  <si>
    <t>Seules les cases jaunes du présent BPU doivent être complétées par les candidats. L'onglet DQE est complété automatiquement.
Pour chiffrer les prestations, les candidats doivent prendre connaissance du contenu des missions définies dans le CCTP</t>
  </si>
  <si>
    <t>Le présent DQE est complété automatiquement à partir du BPU</t>
  </si>
  <si>
    <t>Bordereau des Prix unitaires (BPU)</t>
  </si>
  <si>
    <t>Détail quantitatif estimatif (DQE)</t>
  </si>
  <si>
    <t>TVA (Taux de 20 %)</t>
  </si>
  <si>
    <t>Compte rendu exhaustif de conseil d'administration (CA) (Le prix comprend le déplacement, la présence sur site - 3heures, l'enregistrement et la retranscription et les échanges postérieurs aux instances pour finaliser le document)</t>
  </si>
  <si>
    <t>Compte rendu exhaustif de conseil professionnel (CP) (Le prix comprend le déplacement, la présence sur site - 3 heures, l'enregistrement et la retranscription et les échanges postérieurs aux instances pour finaliser le document)</t>
  </si>
  <si>
    <t>Heure</t>
  </si>
  <si>
    <t>* Chaque demi heure supplémentaire entamée sera réglée sur la base de ce prix unitaire</t>
  </si>
  <si>
    <t>Synthèse des groupes de travail (GT) thématiques (Le prix comprend la présence à la réunion en distanciel, la production de la synthèse et les échanges postérieurs aux GT pour finaliser le document)</t>
  </si>
  <si>
    <t>Quantités estimatives annuelle</t>
  </si>
  <si>
    <t>Prix unitaire par demi-heure supplémentaire sur site pour les CA et les CP*</t>
  </si>
  <si>
    <t>Prix unitaire par demi-heure supplémentaire en distanciel pour les GT*</t>
  </si>
  <si>
    <t>Synthèse des CA et des CP (Le prix comprend seulement la production de la synthèse et les échanges postérieurs aux instances pour finaliser le document)</t>
  </si>
  <si>
    <t>Demi-heure</t>
  </si>
  <si>
    <t xml:space="preserve">Accord-cadre n°2026-01
REDACTION DE COMPTES-RENDUS ET DE DOCUMENTS DE SYNTHESE DES INSTANCES DU CENTRE NATIONAL DE LA MUSIQUE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</si>
</sst>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7" x14ac:knownFonts="1">
    <font>
      <sz val="11"/>
      <color theme="1"/>
      <name val="Calibri"/>
      <family val="2"/>
      <scheme val="minor"/>
    </font>
    <font>
      <sz val="11"/>
      <name val="Arial Narrow"/>
      <family val="2"/>
    </font>
    <font>
      <b/>
      <sz val="18"/>
      <color theme="1"/>
      <name val="Calibri"/>
      <family val="2"/>
      <scheme val="minor"/>
    </font>
    <font>
      <b/>
      <sz val="14"/>
      <name val="Calibri"/>
      <family val="2"/>
      <scheme val="minor"/>
    </font>
    <font>
      <sz val="12"/>
      <name val="Calibri"/>
      <family val="2"/>
      <scheme val="minor"/>
    </font>
    <font>
      <b/>
      <sz val="12"/>
      <name val="Calibri"/>
      <family val="2"/>
      <scheme val="minor"/>
    </font>
    <font>
      <sz val="11"/>
      <name val="Calibri"/>
      <charset val="1"/>
    </font>
    <font>
      <sz val="11"/>
      <name val="Arial Narrow"/>
    </font>
    <font>
      <b/>
      <sz val="14"/>
      <color theme="1"/>
      <name val="Calibri"/>
    </font>
    <font>
      <b/>
      <sz val="14"/>
      <name val="Calibri"/>
    </font>
    <font>
      <b/>
      <sz val="14"/>
      <color rgb="FF242424"/>
      <name val="Calibri"/>
    </font>
    <font>
      <sz val="11"/>
      <name val="Calibri"/>
      <family val="2"/>
      <scheme val="minor"/>
    </font>
    <font>
      <b/>
      <sz val="12"/>
      <color rgb="FFFF0000"/>
      <name val="Calibri"/>
      <family val="2"/>
      <scheme val="minor"/>
    </font>
    <font>
      <sz val="8"/>
      <name val="Calibri"/>
      <family val="2"/>
      <scheme val="minor"/>
    </font>
    <font>
      <sz val="11"/>
      <name val="Calibri"/>
      <family val="2"/>
    </font>
    <font>
      <b/>
      <u/>
      <sz val="12"/>
      <color rgb="FFFF0000"/>
      <name val="Calibri"/>
      <family val="2"/>
      <scheme val="minor"/>
    </font>
    <font>
      <sz val="11"/>
      <color rgb="FF000000"/>
      <name val="Calibri"/>
      <family val="2"/>
    </font>
  </fonts>
  <fills count="7">
    <fill>
      <patternFill patternType="none"/>
    </fill>
    <fill>
      <patternFill patternType="gray125"/>
    </fill>
    <fill>
      <patternFill patternType="solid">
        <fgColor theme="0" tint="-0.249977111117893"/>
        <bgColor indexed="64"/>
      </patternFill>
    </fill>
    <fill>
      <patternFill patternType="solid">
        <fgColor theme="7" tint="0.59999389629810485"/>
        <bgColor indexed="64"/>
      </patternFill>
    </fill>
    <fill>
      <patternFill patternType="solid">
        <fgColor theme="7" tint="0.79998168889431442"/>
        <bgColor indexed="64"/>
      </patternFill>
    </fill>
    <fill>
      <patternFill patternType="solid">
        <fgColor rgb="FFFFFF99"/>
        <bgColor indexed="64"/>
      </patternFill>
    </fill>
    <fill>
      <patternFill patternType="solid">
        <fgColor theme="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thin">
        <color rgb="FF000000"/>
      </right>
      <top style="medium">
        <color indexed="64"/>
      </top>
      <bottom/>
      <diagonal/>
    </border>
    <border>
      <left style="thin">
        <color rgb="FF000000"/>
      </left>
      <right style="medium">
        <color indexed="64"/>
      </right>
      <top style="medium">
        <color indexed="64"/>
      </top>
      <bottom/>
      <diagonal/>
    </border>
    <border>
      <left style="medium">
        <color indexed="64"/>
      </left>
      <right style="thin">
        <color rgb="FF000000"/>
      </right>
      <top/>
      <bottom style="medium">
        <color indexed="64"/>
      </bottom>
      <diagonal/>
    </border>
    <border>
      <left style="thin">
        <color rgb="FF000000"/>
      </left>
      <right style="thin">
        <color rgb="FF000000"/>
      </right>
      <top/>
      <bottom style="medium">
        <color indexed="64"/>
      </bottom>
      <diagonal/>
    </border>
    <border>
      <left style="thin">
        <color rgb="FF000000"/>
      </left>
      <right style="medium">
        <color indexed="64"/>
      </right>
      <top/>
      <bottom style="medium">
        <color indexed="64"/>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right/>
      <top/>
      <bottom style="thin">
        <color rgb="FF000000"/>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s>
  <cellStyleXfs count="1">
    <xf numFmtId="0" fontId="0" fillId="0" borderId="0"/>
  </cellStyleXfs>
  <cellXfs count="57">
    <xf numFmtId="0" fontId="0" fillId="0" borderId="0" xfId="0"/>
    <xf numFmtId="0" fontId="1" fillId="0" borderId="0" xfId="0" applyFont="1"/>
    <xf numFmtId="0" fontId="1" fillId="0" borderId="0" xfId="0" applyFont="1" applyAlignment="1">
      <alignment horizontal="center" vertical="center"/>
    </xf>
    <xf numFmtId="0" fontId="4" fillId="0" borderId="1" xfId="0" applyFont="1" applyBorder="1" applyAlignment="1">
      <alignment horizontal="center" vertical="center"/>
    </xf>
    <xf numFmtId="0" fontId="7" fillId="0" borderId="0" xfId="0" applyFont="1"/>
    <xf numFmtId="164" fontId="4" fillId="5" borderId="1" xfId="0" applyNumberFormat="1" applyFont="1" applyFill="1" applyBorder="1" applyAlignment="1">
      <alignment horizontal="center" vertical="center"/>
    </xf>
    <xf numFmtId="164" fontId="4" fillId="6" borderId="1" xfId="0" applyNumberFormat="1" applyFont="1" applyFill="1" applyBorder="1" applyAlignment="1">
      <alignment horizontal="center" vertical="center"/>
    </xf>
    <xf numFmtId="0" fontId="4" fillId="6" borderId="9" xfId="0" applyFont="1" applyFill="1" applyBorder="1" applyAlignment="1">
      <alignment horizontal="center" vertical="center"/>
    </xf>
    <xf numFmtId="0" fontId="5" fillId="0" borderId="10" xfId="0" applyFont="1" applyBorder="1" applyAlignment="1">
      <alignment vertical="center" wrapText="1" readingOrder="1"/>
    </xf>
    <xf numFmtId="0" fontId="5" fillId="0" borderId="11" xfId="0" applyFont="1" applyBorder="1" applyAlignment="1">
      <alignment vertical="center" wrapText="1" readingOrder="1"/>
    </xf>
    <xf numFmtId="164" fontId="4" fillId="6" borderId="2" xfId="0" applyNumberFormat="1" applyFont="1" applyFill="1" applyBorder="1" applyAlignment="1">
      <alignment horizontal="center" vertical="center"/>
    </xf>
    <xf numFmtId="0" fontId="3" fillId="2" borderId="12" xfId="0" applyFont="1" applyFill="1" applyBorder="1" applyAlignment="1">
      <alignment horizontal="center" vertical="center"/>
    </xf>
    <xf numFmtId="164" fontId="5" fillId="0" borderId="14" xfId="0" applyNumberFormat="1" applyFont="1" applyBorder="1" applyAlignment="1">
      <alignment horizontal="center" vertical="center"/>
    </xf>
    <xf numFmtId="164" fontId="14" fillId="0" borderId="17" xfId="0" applyNumberFormat="1" applyFont="1" applyBorder="1" applyAlignment="1">
      <alignment horizontal="center" vertical="center"/>
    </xf>
    <xf numFmtId="164" fontId="14" fillId="0" borderId="20" xfId="0" applyNumberFormat="1" applyFont="1" applyBorder="1" applyAlignment="1">
      <alignment horizontal="center" vertical="center"/>
    </xf>
    <xf numFmtId="0" fontId="14" fillId="0" borderId="1" xfId="0" applyFont="1" applyBorder="1" applyAlignment="1">
      <alignment vertical="center" wrapText="1"/>
    </xf>
    <xf numFmtId="0" fontId="5" fillId="0" borderId="21" xfId="0" applyFont="1" applyBorder="1" applyAlignment="1">
      <alignment vertical="center" wrapText="1" readingOrder="1"/>
    </xf>
    <xf numFmtId="0" fontId="16" fillId="0" borderId="22" xfId="0" applyFont="1" applyBorder="1" applyAlignment="1">
      <alignment vertical="center" wrapText="1"/>
    </xf>
    <xf numFmtId="0" fontId="4" fillId="0" borderId="22" xfId="0" applyFont="1" applyBorder="1" applyAlignment="1">
      <alignment horizontal="center" vertical="center"/>
    </xf>
    <xf numFmtId="164" fontId="4" fillId="5" borderId="22" xfId="0" applyNumberFormat="1" applyFont="1" applyFill="1" applyBorder="1" applyAlignment="1">
      <alignment horizontal="center" vertical="center"/>
    </xf>
    <xf numFmtId="0" fontId="5" fillId="0" borderId="23" xfId="0" applyFont="1" applyBorder="1" applyAlignment="1">
      <alignment vertical="center" wrapText="1" readingOrder="1"/>
    </xf>
    <xf numFmtId="0" fontId="6" fillId="0" borderId="24" xfId="0" applyFont="1" applyBorder="1" applyAlignment="1">
      <alignment vertical="center" wrapText="1"/>
    </xf>
    <xf numFmtId="164" fontId="4" fillId="6" borderId="26" xfId="0" applyNumberFormat="1" applyFont="1" applyFill="1" applyBorder="1" applyAlignment="1">
      <alignment horizontal="center" vertical="center"/>
    </xf>
    <xf numFmtId="0" fontId="4" fillId="6" borderId="25" xfId="0" applyFont="1" applyFill="1" applyBorder="1" applyAlignment="1">
      <alignment horizontal="center" vertical="center"/>
    </xf>
    <xf numFmtId="164" fontId="4" fillId="6" borderId="27" xfId="0" applyNumberFormat="1" applyFont="1" applyFill="1" applyBorder="1" applyAlignment="1">
      <alignment horizontal="center" vertical="center"/>
    </xf>
    <xf numFmtId="0" fontId="3" fillId="2" borderId="28" xfId="0" applyFont="1" applyFill="1" applyBorder="1" applyAlignment="1">
      <alignment horizontal="center" vertical="center"/>
    </xf>
    <xf numFmtId="0" fontId="3" fillId="2" borderId="29" xfId="0" applyFont="1" applyFill="1" applyBorder="1" applyAlignment="1">
      <alignment horizontal="center" vertical="center" wrapText="1"/>
    </xf>
    <xf numFmtId="0" fontId="3" fillId="2" borderId="30" xfId="0" applyFont="1" applyFill="1" applyBorder="1" applyAlignment="1">
      <alignment horizontal="center" vertical="center" wrapText="1"/>
    </xf>
    <xf numFmtId="0" fontId="4" fillId="6" borderId="1" xfId="0" applyFont="1" applyFill="1" applyBorder="1" applyAlignment="1">
      <alignment horizontal="center" vertical="center"/>
    </xf>
    <xf numFmtId="0" fontId="5" fillId="0" borderId="31" xfId="0" applyFont="1" applyBorder="1" applyAlignment="1">
      <alignment vertical="center" wrapText="1" readingOrder="1"/>
    </xf>
    <xf numFmtId="0" fontId="14" fillId="0" borderId="9" xfId="0" applyFont="1" applyBorder="1" applyAlignment="1">
      <alignment vertical="center" wrapText="1"/>
    </xf>
    <xf numFmtId="164" fontId="4" fillId="5" borderId="9" xfId="0" applyNumberFormat="1" applyFont="1" applyFill="1" applyBorder="1" applyAlignment="1">
      <alignment horizontal="center" vertical="center"/>
    </xf>
    <xf numFmtId="0" fontId="2" fillId="3" borderId="5"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4" borderId="8" xfId="0" applyFont="1" applyFill="1" applyBorder="1" applyAlignment="1">
      <alignment horizontal="center" vertical="center"/>
    </xf>
    <xf numFmtId="0" fontId="2" fillId="4" borderId="7" xfId="0" applyFont="1" applyFill="1" applyBorder="1" applyAlignment="1">
      <alignment horizontal="center" vertical="center"/>
    </xf>
    <xf numFmtId="0" fontId="2" fillId="4" borderId="6" xfId="0" applyFont="1" applyFill="1" applyBorder="1" applyAlignment="1">
      <alignment horizontal="center" vertical="center"/>
    </xf>
    <xf numFmtId="0" fontId="12" fillId="0" borderId="3" xfId="0" applyFont="1" applyBorder="1" applyAlignment="1">
      <alignment horizontal="left" vertical="center" wrapText="1"/>
    </xf>
    <xf numFmtId="0" fontId="4" fillId="0" borderId="0" xfId="0" applyFont="1" applyAlignment="1">
      <alignment horizontal="left" vertical="center" wrapText="1"/>
    </xf>
    <xf numFmtId="0" fontId="15" fillId="0" borderId="0" xfId="0" applyFont="1" applyAlignment="1">
      <alignment horizontal="left" vertical="center" wrapText="1"/>
    </xf>
    <xf numFmtId="0" fontId="12" fillId="0" borderId="0" xfId="0" applyFont="1" applyAlignment="1">
      <alignment horizontal="left" vertical="center" wrapText="1"/>
    </xf>
    <xf numFmtId="0" fontId="12" fillId="0" borderId="0" xfId="0" applyFont="1" applyAlignment="1">
      <alignment horizontal="left" vertical="center"/>
    </xf>
    <xf numFmtId="0" fontId="8" fillId="0" borderId="18" xfId="0" applyFont="1" applyBorder="1" applyAlignment="1">
      <alignment horizontal="right" vertical="center"/>
    </xf>
    <xf numFmtId="0" fontId="8" fillId="0" borderId="19" xfId="0" applyFont="1" applyBorder="1" applyAlignment="1">
      <alignment horizontal="right" vertical="center"/>
    </xf>
    <xf numFmtId="0" fontId="9" fillId="0" borderId="15" xfId="0" applyFont="1" applyBorder="1" applyAlignment="1">
      <alignment horizontal="right" vertical="center"/>
    </xf>
    <xf numFmtId="0" fontId="9" fillId="0" borderId="16" xfId="0" applyFont="1" applyBorder="1" applyAlignment="1">
      <alignment horizontal="right" vertical="center"/>
    </xf>
    <xf numFmtId="0" fontId="10" fillId="0" borderId="5" xfId="0" applyFont="1" applyBorder="1" applyAlignment="1">
      <alignment horizontal="right" vertical="center"/>
    </xf>
    <xf numFmtId="0" fontId="10" fillId="0" borderId="3" xfId="0" applyFont="1" applyBorder="1" applyAlignment="1">
      <alignment horizontal="right" vertical="center"/>
    </xf>
    <xf numFmtId="0" fontId="10" fillId="0" borderId="13" xfId="0" applyFont="1" applyBorder="1" applyAlignment="1">
      <alignment horizontal="right" vertical="center"/>
    </xf>
    <xf numFmtId="0" fontId="11" fillId="0" borderId="25" xfId="0" applyFont="1" applyBorder="1" applyAlignment="1">
      <alignment horizontal="left" vertical="center" wrapText="1" readingOrder="1"/>
    </xf>
    <xf numFmtId="0" fontId="4" fillId="0" borderId="25" xfId="0" applyFont="1" applyBorder="1" applyAlignment="1">
      <alignment horizontal="center" vertical="center"/>
    </xf>
    <xf numFmtId="164" fontId="4" fillId="5" borderId="25" xfId="0" applyNumberFormat="1" applyFont="1" applyFill="1" applyBorder="1" applyAlignment="1">
      <alignment horizontal="center" vertical="center"/>
    </xf>
    <xf numFmtId="164" fontId="4" fillId="6" borderId="25" xfId="0" applyNumberFormat="1" applyFont="1" applyFill="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pageSetUpPr fitToPage="1"/>
  </sheetPr>
  <dimension ref="A1:F14"/>
  <sheetViews>
    <sheetView tabSelected="1" zoomScale="85" zoomScaleNormal="85" workbookViewId="0">
      <selection sqref="A1:F2"/>
    </sheetView>
  </sheetViews>
  <sheetFormatPr baseColWidth="10" defaultColWidth="11.44140625" defaultRowHeight="13.8" x14ac:dyDescent="0.25"/>
  <cols>
    <col min="1" max="1" width="7" style="1" customWidth="1"/>
    <col min="2" max="2" width="99.88671875" style="1" customWidth="1"/>
    <col min="3" max="3" width="18.33203125" style="2" customWidth="1"/>
    <col min="4" max="4" width="28" style="2" customWidth="1"/>
    <col min="5" max="5" width="32.33203125" style="1" customWidth="1"/>
    <col min="6" max="6" width="34" style="1" customWidth="1"/>
    <col min="7" max="16384" width="11.44140625" style="1"/>
  </cols>
  <sheetData>
    <row r="1" spans="1:6" ht="45" customHeight="1" x14ac:dyDescent="0.25">
      <c r="A1" s="32" t="s">
        <v>25</v>
      </c>
      <c r="B1" s="33"/>
      <c r="C1" s="33"/>
      <c r="D1" s="33"/>
      <c r="E1" s="33"/>
      <c r="F1" s="34"/>
    </row>
    <row r="2" spans="1:6" ht="37.200000000000003" customHeight="1" thickBot="1" x14ac:dyDescent="0.3">
      <c r="A2" s="35"/>
      <c r="B2" s="36"/>
      <c r="C2" s="36"/>
      <c r="D2" s="36"/>
      <c r="E2" s="36"/>
      <c r="F2" s="37"/>
    </row>
    <row r="3" spans="1:6" ht="35.25" customHeight="1" thickBot="1" x14ac:dyDescent="0.3">
      <c r="A3" s="38" t="s">
        <v>12</v>
      </c>
      <c r="B3" s="39"/>
      <c r="C3" s="39"/>
      <c r="D3" s="39"/>
      <c r="E3" s="39"/>
      <c r="F3" s="40"/>
    </row>
    <row r="4" spans="1:6" ht="54" customHeight="1" thickBot="1" x14ac:dyDescent="0.3">
      <c r="A4" s="11"/>
      <c r="B4" s="25" t="s">
        <v>1</v>
      </c>
      <c r="C4" s="26" t="s">
        <v>2</v>
      </c>
      <c r="D4" s="27" t="s">
        <v>3</v>
      </c>
      <c r="E4" s="27" t="s">
        <v>14</v>
      </c>
      <c r="F4" s="27" t="s">
        <v>9</v>
      </c>
    </row>
    <row r="5" spans="1:6" ht="57" customHeight="1" x14ac:dyDescent="0.25">
      <c r="A5" s="8">
        <v>1</v>
      </c>
      <c r="B5" s="53" t="s">
        <v>15</v>
      </c>
      <c r="C5" s="54" t="s">
        <v>4</v>
      </c>
      <c r="D5" s="55"/>
      <c r="E5" s="56">
        <f>D5*0.2</f>
        <v>0</v>
      </c>
      <c r="F5" s="24">
        <f t="shared" ref="F5:F8" si="0">D5*1.2</f>
        <v>0</v>
      </c>
    </row>
    <row r="6" spans="1:6" ht="48.6" customHeight="1" x14ac:dyDescent="0.25">
      <c r="A6" s="9">
        <v>2</v>
      </c>
      <c r="B6" s="15" t="s">
        <v>16</v>
      </c>
      <c r="C6" s="3" t="s">
        <v>4</v>
      </c>
      <c r="D6" s="5"/>
      <c r="E6" s="6">
        <f>D6*0.2</f>
        <v>0</v>
      </c>
      <c r="F6" s="10">
        <f t="shared" si="0"/>
        <v>0</v>
      </c>
    </row>
    <row r="7" spans="1:6" ht="48.6" customHeight="1" x14ac:dyDescent="0.25">
      <c r="A7" s="9">
        <v>3</v>
      </c>
      <c r="B7" s="15" t="s">
        <v>21</v>
      </c>
      <c r="C7" s="3" t="s">
        <v>24</v>
      </c>
      <c r="D7" s="5"/>
      <c r="E7" s="6">
        <f>D7*0.2</f>
        <v>0</v>
      </c>
      <c r="F7" s="10">
        <f t="shared" si="0"/>
        <v>0</v>
      </c>
    </row>
    <row r="8" spans="1:6" ht="50.4" customHeight="1" x14ac:dyDescent="0.25">
      <c r="A8" s="9">
        <v>4</v>
      </c>
      <c r="B8" s="15" t="s">
        <v>19</v>
      </c>
      <c r="C8" s="3" t="s">
        <v>17</v>
      </c>
      <c r="D8" s="5"/>
      <c r="E8" s="6">
        <f>D8*0.2</f>
        <v>0</v>
      </c>
      <c r="F8" s="10">
        <f t="shared" si="0"/>
        <v>0</v>
      </c>
    </row>
    <row r="9" spans="1:6" ht="50.4" customHeight="1" x14ac:dyDescent="0.25">
      <c r="A9" s="29">
        <v>5</v>
      </c>
      <c r="B9" s="30" t="s">
        <v>22</v>
      </c>
      <c r="C9" s="3" t="s">
        <v>24</v>
      </c>
      <c r="D9" s="31"/>
      <c r="E9" s="6">
        <f>D9*0.2</f>
        <v>0</v>
      </c>
      <c r="F9" s="10">
        <f>D9*1.2</f>
        <v>0</v>
      </c>
    </row>
    <row r="10" spans="1:6" ht="45" customHeight="1" thickBot="1" x14ac:dyDescent="0.3">
      <c r="A10" s="16">
        <v>6</v>
      </c>
      <c r="B10" s="17" t="s">
        <v>23</v>
      </c>
      <c r="C10" s="18" t="s">
        <v>4</v>
      </c>
      <c r="D10" s="19"/>
      <c r="E10" s="6">
        <f t="shared" ref="E10" si="1">D10*0.2</f>
        <v>0</v>
      </c>
      <c r="F10" s="10">
        <f>D10*1.2</f>
        <v>0</v>
      </c>
    </row>
    <row r="11" spans="1:6" ht="45" customHeight="1" thickBot="1" x14ac:dyDescent="0.3">
      <c r="C11" s="1"/>
      <c r="D11" s="1"/>
    </row>
    <row r="12" spans="1:6" ht="43.2" customHeight="1" x14ac:dyDescent="0.25">
      <c r="A12" s="41" t="s">
        <v>10</v>
      </c>
      <c r="B12" s="41"/>
      <c r="C12" s="41"/>
      <c r="D12" s="41"/>
      <c r="E12" s="41"/>
      <c r="F12" s="41"/>
    </row>
    <row r="13" spans="1:6" ht="43.8" customHeight="1" x14ac:dyDescent="0.25">
      <c r="A13" s="42" t="s">
        <v>18</v>
      </c>
      <c r="B13" s="43"/>
      <c r="C13" s="43"/>
      <c r="D13" s="43"/>
      <c r="E13" s="43"/>
      <c r="F13" s="43"/>
    </row>
    <row r="14" spans="1:6" x14ac:dyDescent="0.25">
      <c r="C14" s="1"/>
      <c r="D14" s="1"/>
    </row>
  </sheetData>
  <mergeCells count="4">
    <mergeCell ref="A1:F2"/>
    <mergeCell ref="A3:F3"/>
    <mergeCell ref="A12:F12"/>
    <mergeCell ref="A13:F13"/>
  </mergeCells>
  <printOptions horizontalCentered="1"/>
  <pageMargins left="0.51181102362204722" right="0.51181102362204722" top="1.1417322834645669" bottom="0.35433070866141736" header="0.31496062992125984" footer="0.31496062992125984"/>
  <pageSetup paperSize="9" scale="7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CE873E-C550-4497-88CE-DB3596EFF14D}">
  <sheetPr>
    <pageSetUpPr fitToPage="1"/>
  </sheetPr>
  <dimension ref="A1:I16"/>
  <sheetViews>
    <sheetView zoomScale="85" zoomScaleNormal="85" workbookViewId="0">
      <selection activeCell="B5" sqref="B5"/>
    </sheetView>
  </sheetViews>
  <sheetFormatPr baseColWidth="10" defaultColWidth="11.44140625" defaultRowHeight="13.8" x14ac:dyDescent="0.25"/>
  <cols>
    <col min="1" max="1" width="10.44140625" style="1" customWidth="1"/>
    <col min="2" max="2" width="99.88671875" style="1" customWidth="1"/>
    <col min="3" max="3" width="18.33203125" style="2" customWidth="1"/>
    <col min="4" max="4" width="28" style="2" customWidth="1"/>
    <col min="5" max="5" width="32.33203125" style="1" customWidth="1"/>
    <col min="6" max="6" width="34" style="1" customWidth="1"/>
    <col min="7" max="16384" width="11.44140625" style="1"/>
  </cols>
  <sheetData>
    <row r="1" spans="1:9" ht="54.6" customHeight="1" x14ac:dyDescent="0.25">
      <c r="A1" s="32" t="s">
        <v>25</v>
      </c>
      <c r="B1" s="33"/>
      <c r="C1" s="33"/>
      <c r="D1" s="33"/>
      <c r="E1" s="33"/>
      <c r="F1" s="34"/>
    </row>
    <row r="2" spans="1:9" ht="21.6" customHeight="1" x14ac:dyDescent="0.25">
      <c r="A2" s="35"/>
      <c r="B2" s="36"/>
      <c r="C2" s="36"/>
      <c r="D2" s="36"/>
      <c r="E2" s="36"/>
      <c r="F2" s="37"/>
    </row>
    <row r="3" spans="1:9" ht="35.25" customHeight="1" thickBot="1" x14ac:dyDescent="0.3">
      <c r="A3" s="38" t="s">
        <v>13</v>
      </c>
      <c r="B3" s="39"/>
      <c r="C3" s="39"/>
      <c r="D3" s="39"/>
      <c r="E3" s="39"/>
      <c r="F3" s="40"/>
    </row>
    <row r="4" spans="1:9" ht="54" customHeight="1" thickBot="1" x14ac:dyDescent="0.3">
      <c r="A4" s="25" t="s">
        <v>0</v>
      </c>
      <c r="B4" s="25" t="s">
        <v>1</v>
      </c>
      <c r="C4" s="26" t="s">
        <v>2</v>
      </c>
      <c r="D4" s="27" t="s">
        <v>3</v>
      </c>
      <c r="E4" s="27" t="s">
        <v>20</v>
      </c>
      <c r="F4" s="27" t="s">
        <v>5</v>
      </c>
    </row>
    <row r="5" spans="1:9" ht="57" customHeight="1" x14ac:dyDescent="0.25">
      <c r="A5" s="20">
        <v>1</v>
      </c>
      <c r="B5" s="21" t="str">
        <f>'BPU '!B5</f>
        <v>Compte rendu exhaustif de conseil d'administration (CA) (Le prix comprend le déplacement, la présence sur site - 3heures, l'enregistrement et la retranscription et les échanges postérieurs aux instances pour finaliser le document)</v>
      </c>
      <c r="C5" s="3" t="str">
        <f>'BPU '!C5</f>
        <v>Forfait</v>
      </c>
      <c r="D5" s="22">
        <f>'BPU '!D5</f>
        <v>0</v>
      </c>
      <c r="E5" s="23">
        <v>4</v>
      </c>
      <c r="F5" s="24">
        <f t="shared" ref="F5:F10" si="0">E5*D5</f>
        <v>0</v>
      </c>
    </row>
    <row r="6" spans="1:9" ht="57" customHeight="1" x14ac:dyDescent="0.25">
      <c r="A6" s="20">
        <v>2</v>
      </c>
      <c r="B6" s="21" t="str">
        <f>'BPU '!B6</f>
        <v>Compte rendu exhaustif de conseil professionnel (CP) (Le prix comprend le déplacement, la présence sur site - 3 heures, l'enregistrement et la retranscription et les échanges postérieurs aux instances pour finaliser le document)</v>
      </c>
      <c r="C6" s="3" t="str">
        <f>'BPU '!C6</f>
        <v>Forfait</v>
      </c>
      <c r="D6" s="22">
        <f>'BPU '!D6</f>
        <v>0</v>
      </c>
      <c r="E6" s="23">
        <v>4</v>
      </c>
      <c r="F6" s="24">
        <f t="shared" si="0"/>
        <v>0</v>
      </c>
    </row>
    <row r="7" spans="1:9" ht="30.6" customHeight="1" x14ac:dyDescent="0.25">
      <c r="A7" s="20">
        <v>3</v>
      </c>
      <c r="B7" s="21" t="str">
        <f>'BPU '!B7</f>
        <v>Prix unitaire par demi-heure supplémentaire sur site pour les CA et les CP*</v>
      </c>
      <c r="C7" s="3" t="str">
        <f>'BPU '!C7</f>
        <v>Demi-heure</v>
      </c>
      <c r="D7" s="22">
        <f>'BPU '!D7</f>
        <v>0</v>
      </c>
      <c r="E7" s="28">
        <v>2</v>
      </c>
      <c r="F7" s="10">
        <f t="shared" si="0"/>
        <v>0</v>
      </c>
    </row>
    <row r="8" spans="1:9" ht="54.6" customHeight="1" x14ac:dyDescent="0.25">
      <c r="A8" s="9">
        <v>4</v>
      </c>
      <c r="B8" s="21" t="str">
        <f>'BPU '!B8</f>
        <v>Synthèse des groupes de travail (GT) thématiques (Le prix comprend la présence à la réunion en distanciel, la production de la synthèse et les échanges postérieurs aux GT pour finaliser le document)</v>
      </c>
      <c r="C8" s="3" t="str">
        <f>'BPU '!C8</f>
        <v>Heure</v>
      </c>
      <c r="D8" s="22">
        <f>'BPU '!D8</f>
        <v>0</v>
      </c>
      <c r="E8" s="7">
        <v>12</v>
      </c>
      <c r="F8" s="10">
        <f t="shared" si="0"/>
        <v>0</v>
      </c>
    </row>
    <row r="9" spans="1:9" ht="54.6" customHeight="1" x14ac:dyDescent="0.25">
      <c r="A9" s="9">
        <v>5</v>
      </c>
      <c r="B9" s="21" t="str">
        <f>'BPU '!B9</f>
        <v>Prix unitaire par demi-heure supplémentaire en distanciel pour les GT*</v>
      </c>
      <c r="C9" s="3" t="str">
        <f>'BPU '!C9</f>
        <v>Demi-heure</v>
      </c>
      <c r="D9" s="22">
        <f>'BPU '!D9</f>
        <v>0</v>
      </c>
      <c r="E9" s="7">
        <v>2</v>
      </c>
      <c r="F9" s="10">
        <f t="shared" si="0"/>
        <v>0</v>
      </c>
    </row>
    <row r="10" spans="1:9" ht="54.6" customHeight="1" thickBot="1" x14ac:dyDescent="0.3">
      <c r="A10" s="9">
        <v>6</v>
      </c>
      <c r="B10" s="21" t="str">
        <f>'BPU '!B10</f>
        <v>Synthèse des CA et des CP (Le prix comprend seulement la production de la synthèse et les échanges postérieurs aux instances pour finaliser le document)</v>
      </c>
      <c r="C10" s="3" t="str">
        <f>'BPU '!C10</f>
        <v>Forfait</v>
      </c>
      <c r="D10" s="22">
        <f>'BPU '!D10</f>
        <v>0</v>
      </c>
      <c r="E10" s="7">
        <v>4</v>
      </c>
      <c r="F10" s="10">
        <f t="shared" si="0"/>
        <v>0</v>
      </c>
    </row>
    <row r="11" spans="1:9" ht="27.6" customHeight="1" thickBot="1" x14ac:dyDescent="0.3">
      <c r="A11" s="50" t="s">
        <v>6</v>
      </c>
      <c r="B11" s="51"/>
      <c r="C11" s="51"/>
      <c r="D11" s="51"/>
      <c r="E11" s="52"/>
      <c r="F11" s="12">
        <f>SUM(F5:F10)</f>
        <v>0</v>
      </c>
      <c r="G11" s="4"/>
      <c r="H11" s="4"/>
      <c r="I11" s="4"/>
    </row>
    <row r="12" spans="1:9" ht="27.6" customHeight="1" thickBot="1" x14ac:dyDescent="0.3">
      <c r="A12" s="46" t="s">
        <v>7</v>
      </c>
      <c r="B12" s="47"/>
      <c r="C12" s="47"/>
      <c r="D12" s="47"/>
      <c r="E12" s="47"/>
      <c r="F12" s="14">
        <f>F11*0.2</f>
        <v>0</v>
      </c>
    </row>
    <row r="13" spans="1:9" ht="27.6" customHeight="1" thickBot="1" x14ac:dyDescent="0.3">
      <c r="A13" s="48" t="s">
        <v>8</v>
      </c>
      <c r="B13" s="49"/>
      <c r="C13" s="49"/>
      <c r="D13" s="49"/>
      <c r="E13" s="49"/>
      <c r="F13" s="13">
        <f>F11+F12</f>
        <v>0</v>
      </c>
    </row>
    <row r="14" spans="1:9" ht="34.799999999999997" customHeight="1" x14ac:dyDescent="0.25">
      <c r="A14" s="44" t="s">
        <v>11</v>
      </c>
      <c r="B14" s="45"/>
      <c r="C14" s="45"/>
      <c r="D14" s="45"/>
    </row>
    <row r="15" spans="1:9" ht="64.8" customHeight="1" x14ac:dyDescent="0.25">
      <c r="A15" s="44"/>
      <c r="B15" s="45"/>
      <c r="C15" s="45"/>
      <c r="D15" s="45"/>
    </row>
    <row r="16" spans="1:9" x14ac:dyDescent="0.25">
      <c r="C16" s="1"/>
      <c r="D16" s="1"/>
    </row>
  </sheetData>
  <mergeCells count="7">
    <mergeCell ref="A1:F2"/>
    <mergeCell ref="A3:F3"/>
    <mergeCell ref="A15:D15"/>
    <mergeCell ref="A12:E12"/>
    <mergeCell ref="A13:E13"/>
    <mergeCell ref="A14:D14"/>
    <mergeCell ref="A11:E11"/>
  </mergeCells>
  <phoneticPr fontId="13" type="noConversion"/>
  <printOptions horizontalCentered="1"/>
  <pageMargins left="0.51181102362204722" right="0.51181102362204722" top="1.1417322834645669" bottom="0.35433070866141736" header="0.31496062992125984" footer="0.31496062992125984"/>
  <pageSetup paperSize="9" scale="76"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276773f2-c8c4-409f-9fbc-1608ddf4b018" xsi:nil="true"/>
    <lcf76f155ced4ddcb4097134ff3c332f xmlns="4326ddd6-6f8d-43ef-b1a4-04d522788287">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FEE30E8F8067147B23862A68C91876A" ma:contentTypeVersion="19" ma:contentTypeDescription="Create a new document." ma:contentTypeScope="" ma:versionID="fc00f7369c5d62cc093b447876e5a12a">
  <xsd:schema xmlns:xsd="http://www.w3.org/2001/XMLSchema" xmlns:xs="http://www.w3.org/2001/XMLSchema" xmlns:p="http://schemas.microsoft.com/office/2006/metadata/properties" xmlns:ns2="4326ddd6-6f8d-43ef-b1a4-04d522788287" xmlns:ns3="276773f2-c8c4-409f-9fbc-1608ddf4b018" targetNamespace="http://schemas.microsoft.com/office/2006/metadata/properties" ma:root="true" ma:fieldsID="6dd505928b35ebb27a3166c9bca95f6a" ns2:_="" ns3:_="">
    <xsd:import namespace="4326ddd6-6f8d-43ef-b1a4-04d522788287"/>
    <xsd:import namespace="276773f2-c8c4-409f-9fbc-1608ddf4b018"/>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326ddd6-6f8d-43ef-b1a4-04d52278828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e0e86fcc-c64b-4f5f-ad29-ece91274c0f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76773f2-c8c4-409f-9fbc-1608ddf4b018"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cc8ab3f8-779e-41c7-b6fe-8759c6d06adc}" ma:internalName="TaxCatchAll" ma:showField="CatchAllData" ma:web="276773f2-c8c4-409f-9fbc-1608ddf4b01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002FEE2-725F-4420-8BF2-83D0774CD2C5}">
  <ds:schemaRefs>
    <ds:schemaRef ds:uri="http://schemas.microsoft.com/sharepoint/v3/contenttype/forms"/>
  </ds:schemaRefs>
</ds:datastoreItem>
</file>

<file path=customXml/itemProps2.xml><?xml version="1.0" encoding="utf-8"?>
<ds:datastoreItem xmlns:ds="http://schemas.openxmlformats.org/officeDocument/2006/customXml" ds:itemID="{EF0ECCA6-79BB-458D-9F8F-83FBE8A5C0B9}">
  <ds:schemaRefs>
    <ds:schemaRef ds:uri="http://schemas.microsoft.com/office/2006/metadata/properties"/>
    <ds:schemaRef ds:uri="http://schemas.microsoft.com/office/infopath/2007/PartnerControls"/>
    <ds:schemaRef ds:uri="276773f2-c8c4-409f-9fbc-1608ddf4b018"/>
    <ds:schemaRef ds:uri="4326ddd6-6f8d-43ef-b1a4-04d522788287"/>
  </ds:schemaRefs>
</ds:datastoreItem>
</file>

<file path=customXml/itemProps3.xml><?xml version="1.0" encoding="utf-8"?>
<ds:datastoreItem xmlns:ds="http://schemas.openxmlformats.org/officeDocument/2006/customXml" ds:itemID="{D2348B7C-6AA9-4C07-948F-D2980F692AB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326ddd6-6f8d-43ef-b1a4-04d522788287"/>
    <ds:schemaRef ds:uri="276773f2-c8c4-409f-9fbc-1608ddf4b01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BPU </vt:lpstr>
      <vt:lpstr>DQE</vt:lpstr>
      <vt:lpstr>'BPU '!Zone_d_impression</vt:lpstr>
      <vt:lpstr>DQE!Zone_d_impression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Moranges Daniel</dc:creator>
  <cp:keywords/>
  <dc:description/>
  <cp:lastModifiedBy>Lise Gutharc</cp:lastModifiedBy>
  <cp:revision/>
  <dcterms:created xsi:type="dcterms:W3CDTF">2017-02-27T09:04:30Z</dcterms:created>
  <dcterms:modified xsi:type="dcterms:W3CDTF">2026-01-20T09:53:35Z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0x0101005FEE30E8F8067147B23862A68C91876A</vt:lpwstr>
  </property>
  <property fmtid="{D5CDD505-2E9C-101B-9397-08002B2CF9AE}" pid="3" name="MediaServiceImageTags">
    <vt:lpwstr/>
  </property>
</Properties>
</file>